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86" i="1" l="1"/>
  <c r="I85" i="1"/>
  <c r="I84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<sst xmlns="http://schemas.openxmlformats.org/spreadsheetml/2006/main" count="154" uniqueCount="109">
  <si>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</si>
  <si>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</si>
  <si>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</si>
  <si>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103 Лот № 1 от 28.10.2015 предлагаем поставку запчастей к спецтехнике и автотранспорту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</si>
  <si>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</si>
  <si>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</si>
  <si>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</si>
  <si>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</si>
  <si>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</si>
  <si>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</si>
  <si>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</si>
  <si>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</si>
  <si>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</si>
  <si>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</si>
  <si>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</si>
  <si>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</si>
  <si>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</si>
  <si>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</si>
  <si>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</si>
  <si>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</si>
  <si>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</si>
  <si>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</si>
  <si>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</si>
  <si>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</si>
  <si>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</si>
  <si>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</si>
  <si>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</si>
  <si>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</si>
  <si>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</si>
  <si>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</si>
  <si>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</si>
  <si>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</si>
  <si>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</si>
  <si>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</si>
  <si>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</si>
  <si>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</si>
  <si>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</si>
  <si>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</si>
  <si>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</si>
  <si>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</si>
  <si>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</si>
  <si>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</si>
  <si>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</si>
  <si>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</si>
  <si>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</si>
  <si>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</si>
  <si>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</si>
  <si>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Рессора задняя Газель в сб. с шарнирами (3 лист) н/о, кат. 3221-2912010-04</t>
  </si>
  <si>
    <t>шт.</t>
  </si>
  <si>
    <t>Коробка раздаточная ГАЗ-66, ПАЗ-3206 6611-1800010-10, ОАО ГАЗ</t>
  </si>
  <si>
    <t>Коробка раздаточная ВАЗ-2123 ВАЗ (02)  кат.2123-1800020-02</t>
  </si>
  <si>
    <t>Мост задний в сборе ШЕВИ кат. 2123-2400010</t>
  </si>
  <si>
    <t>Мост передний ВАЗ-2123 (пара 06) 24 зуба  кат. 2123-2300012</t>
  </si>
  <si>
    <t>Рессора передняя Газель в сборе с шарниром (2 листа) н/о, кат.3302-2902010-06</t>
  </si>
  <si>
    <t>Коробка передач ПАЗ-3205, ГАЗ-3307 3307-1700010-11 4-х ступенчатая, ОАО ГАЗ</t>
  </si>
  <si>
    <t>Диск колесный KFZ 6085 штампованный R-14 Hyundai Porter (год выпуска 2008 год, VIN  X9H43433080000219)</t>
  </si>
  <si>
    <t>Сальник подвода воздуха УРАЛ в сборе , 375-4224017-03</t>
  </si>
  <si>
    <t>Цилиндр тормозной рабочий УРАЛ нов. обр.,однополостной (3501040-55571Х)</t>
  </si>
  <si>
    <t>Уплотнение 606-12-10-16 (Для бульдозера № 2 Т-25.01)</t>
  </si>
  <si>
    <t>Уплотнение 606-12-11-18 (Для бульдозера № 2 Т-25.01)</t>
  </si>
  <si>
    <t>Уплотнение 606-12-10-15 (Для бульдозера № 2 Т-25.01)</t>
  </si>
  <si>
    <t>Уплотнение  606-12-11-15 (Для бульдозера № 2 Т-25.01)</t>
  </si>
  <si>
    <t>Уплотнение 20-19-123СП (11 позиций)(для бульдозера Т-170)</t>
  </si>
  <si>
    <t>Козырек 15-19-15 (для бульдозера Т-170)</t>
  </si>
  <si>
    <t>Комплект прокладок двигателя Д-160 (для бульдозеров)( полный)</t>
  </si>
  <si>
    <t>Штифт 700-32-2074 (Для бульдозера № 2 Т-25.01)</t>
  </si>
  <si>
    <t>Болт с гайкой башмака М20х1,5 (для бульдозера Т-170)</t>
  </si>
  <si>
    <t>Гайка М30*2 (Для бульдозера № 2 Т-25.01)</t>
  </si>
  <si>
    <t>Гайка 3010 (для бульдозера Т-170) 700-30-2414</t>
  </si>
  <si>
    <t>Гайка 3014 (для бульдозера Т-170) 700-30-2318</t>
  </si>
  <si>
    <t>Гайка колеса ведущего бортового редуктора Т-170, Т-10, кат. 700-30-2017-01</t>
  </si>
  <si>
    <t>Комплект прокладок двигателя ЯМЗ-8501 (для бульдозеров)</t>
  </si>
  <si>
    <t>Крышка стартера со стороны привода в сборе 16.3708400</t>
  </si>
  <si>
    <t>Болт секторный Т-25.01 (каталожный номер 2501-19-80-03)(Для бульдозера № 2 Т-25.01)</t>
  </si>
  <si>
    <t>Болт 700-28-2320-01 (для бульдозера Т-170)</t>
  </si>
  <si>
    <t>Болт Болт 700-28-2379 (для бульдозера Т-170)</t>
  </si>
  <si>
    <t>Шпилька 700-29-2262 (для бульдозера Т-170)</t>
  </si>
  <si>
    <t>Привод стартера 16.3708000-э (10 зубьев)</t>
  </si>
  <si>
    <t>Крышка Т 2501-18-54</t>
  </si>
  <si>
    <t>Диск 2501-18-103СП (Для бульдозера № 2 Т-25.01)</t>
  </si>
  <si>
    <t>Диск 2501-18-31 (Для бульдозера № 2 Т-25.01)</t>
  </si>
  <si>
    <t xml:space="preserve">Лепестковая корзина сцепления для 10 ступенчатой коробки передач КАМАЗ (двигатель 740)
</t>
  </si>
  <si>
    <t>Кольцо 40.0468-22 (Для бульдозера № 2 Т-25.01)</t>
  </si>
  <si>
    <t>Кольцо 270-280-58-2-51-1668 (Для бульдозера № 2 Т-25.01)</t>
  </si>
  <si>
    <t>Кольцо 190-195-36-2-51-1668 (Для бульдозера № 2 Т-25.01)</t>
  </si>
  <si>
    <t>Кольцо 205-215-46-2-51-1668 (Для бульдозера № 2 Т-25.01)</t>
  </si>
  <si>
    <t>Кольцо 069-075-36 (Для бульдозера № 2 Т-25.01)</t>
  </si>
  <si>
    <t>Кольцо 039-045-36 (Для бульдозера № 2 Т-25.01)</t>
  </si>
  <si>
    <t>Кольцо 022-026-25 (Для бульдозера № 2 Т-25.01)</t>
  </si>
  <si>
    <t>Кольцо 2501-18-65 (Для бульдозера № 2 Т-25.01)</t>
  </si>
  <si>
    <t>Колесо натяжное в сборе 50-21-306СП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</si>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</sst>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1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1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1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53</v>
      </c>
      <c r="C42" s="17" t="s">
        <v>48</v>
      </c>
      <c r="D42" s="12">
        <v>2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54</v>
      </c>
      <c r="C43" s="17" t="s">
        <v>48</v>
      </c>
      <c r="D43" s="12">
        <v>1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ht="34.5" x14ac:dyDescent="0.25">
      <c r="A44" s="57">
        <v>8</v>
      </c>
      <c r="B44" s="17" t="s">
        <v>55</v>
      </c>
      <c r="C44" s="17" t="s">
        <v>48</v>
      </c>
      <c r="D44" s="12">
        <v>5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ht="23.25" x14ac:dyDescent="0.25">
      <c r="A45" s="57">
        <v>9</v>
      </c>
      <c r="B45" s="17" t="s">
        <v>56</v>
      </c>
      <c r="C45" s="17" t="s">
        <v>48</v>
      </c>
      <c r="D45" s="12">
        <v>24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ht="23.25" x14ac:dyDescent="0.25">
      <c r="A46" s="57">
        <v>10</v>
      </c>
      <c r="B46" s="17" t="s">
        <v>57</v>
      </c>
      <c r="C46" s="17" t="s">
        <v>48</v>
      </c>
      <c r="D46" s="12">
        <v>6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ht="23.25" x14ac:dyDescent="0.25">
      <c r="A47" s="57">
        <v>11</v>
      </c>
      <c r="B47" s="17" t="s">
        <v>58</v>
      </c>
      <c r="C47" s="17" t="s">
        <v>48</v>
      </c>
      <c r="D47" s="12">
        <v>2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ht="23.25" x14ac:dyDescent="0.25">
      <c r="A48" s="57">
        <v>12</v>
      </c>
      <c r="B48" s="17" t="s">
        <v>59</v>
      </c>
      <c r="C48" s="17" t="s">
        <v>48</v>
      </c>
      <c r="D48" s="12">
        <v>2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ht="23.25" x14ac:dyDescent="0.25">
      <c r="A49" s="57">
        <v>13</v>
      </c>
      <c r="B49" s="17" t="s">
        <v>60</v>
      </c>
      <c r="C49" s="17" t="s">
        <v>48</v>
      </c>
      <c r="D49" s="12">
        <v>2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ht="23.25" x14ac:dyDescent="0.25">
      <c r="A50" s="57">
        <v>14</v>
      </c>
      <c r="B50" s="17" t="s">
        <v>61</v>
      </c>
      <c r="C50" s="17" t="s">
        <v>48</v>
      </c>
      <c r="D50" s="12">
        <v>2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ht="23.25" x14ac:dyDescent="0.25">
      <c r="A51" s="57">
        <v>15</v>
      </c>
      <c r="B51" s="17" t="s">
        <v>62</v>
      </c>
      <c r="C51" s="17" t="s">
        <v>48</v>
      </c>
      <c r="D51" s="12">
        <v>2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63</v>
      </c>
      <c r="C52" s="17" t="s">
        <v>48</v>
      </c>
      <c r="D52" s="12">
        <v>2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ht="23.25" x14ac:dyDescent="0.25">
      <c r="A53" s="57">
        <v>17</v>
      </c>
      <c r="B53" s="17" t="s">
        <v>64</v>
      </c>
      <c r="C53" s="17" t="s">
        <v>48</v>
      </c>
      <c r="D53" s="12">
        <v>1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ht="23.25" x14ac:dyDescent="0.25">
      <c r="A54" s="57">
        <v>18</v>
      </c>
      <c r="B54" s="17" t="s">
        <v>65</v>
      </c>
      <c r="C54" s="17" t="s">
        <v>48</v>
      </c>
      <c r="D54" s="12">
        <v>2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ht="23.25" x14ac:dyDescent="0.25">
      <c r="A55" s="57">
        <v>19</v>
      </c>
      <c r="B55" s="17" t="s">
        <v>66</v>
      </c>
      <c r="C55" s="17" t="s">
        <v>48</v>
      </c>
      <c r="D55" s="12">
        <v>30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67</v>
      </c>
      <c r="C56" s="17" t="s">
        <v>48</v>
      </c>
      <c r="D56" s="12">
        <v>10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68</v>
      </c>
      <c r="C57" s="17" t="s">
        <v>48</v>
      </c>
      <c r="D57" s="12">
        <v>18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69</v>
      </c>
      <c r="C58" s="17" t="s">
        <v>48</v>
      </c>
      <c r="D58" s="12">
        <v>12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s="8" customFormat="1" ht="23.25" x14ac:dyDescent="0.25">
      <c r="A59" s="57">
        <v>23</v>
      </c>
      <c r="B59" s="17" t="s">
        <v>70</v>
      </c>
      <c r="C59" s="17" t="s">
        <v>48</v>
      </c>
      <c r="D59" s="12">
        <v>2</v>
      </c>
      <c r="E59" s="17"/>
      <c r="F59" s="17"/>
      <c r="G59" s="12"/>
      <c r="H59" s="22">
        <v>0</v>
      </c>
      <c r="I59" s="52">
        <f>ROUND(D59*ROUND(H59,2),2)</f>
        <v>0</v>
      </c>
    </row>
    <row r="60" spans="1:9" s="8" customFormat="1" ht="23.25" x14ac:dyDescent="0.25">
      <c r="A60" s="57">
        <v>24</v>
      </c>
      <c r="B60" s="17" t="s">
        <v>71</v>
      </c>
      <c r="C60" s="17" t="s">
        <v>48</v>
      </c>
      <c r="D60" s="12">
        <v>1</v>
      </c>
      <c r="E60" s="17"/>
      <c r="F60" s="17"/>
      <c r="G60" s="12"/>
      <c r="H60" s="22">
        <v>0</v>
      </c>
      <c r="I60" s="52">
        <f>ROUND(D60*ROUND(H60,2),2)</f>
        <v>0</v>
      </c>
    </row>
    <row r="61" spans="1:9" s="8" customFormat="1" ht="23.25" x14ac:dyDescent="0.25">
      <c r="A61" s="57">
        <v>25</v>
      </c>
      <c r="B61" s="17" t="s">
        <v>72</v>
      </c>
      <c r="C61" s="17" t="s">
        <v>48</v>
      </c>
      <c r="D61" s="12">
        <v>1</v>
      </c>
      <c r="E61" s="17"/>
      <c r="F61" s="17"/>
      <c r="G61" s="12"/>
      <c r="H61" s="22">
        <v>0</v>
      </c>
      <c r="I61" s="52">
        <f>ROUND(D61*ROUND(H61,2),2)</f>
        <v>0</v>
      </c>
    </row>
    <row r="62" spans="1:9" s="8" customFormat="1" ht="23.25" x14ac:dyDescent="0.25">
      <c r="A62" s="57">
        <v>26</v>
      </c>
      <c r="B62" s="17" t="s">
        <v>73</v>
      </c>
      <c r="C62" s="17" t="s">
        <v>48</v>
      </c>
      <c r="D62" s="12">
        <v>10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74</v>
      </c>
      <c r="C63" s="17" t="s">
        <v>48</v>
      </c>
      <c r="D63" s="12">
        <v>32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75</v>
      </c>
      <c r="C64" s="17" t="s">
        <v>48</v>
      </c>
      <c r="D64" s="12">
        <v>24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76</v>
      </c>
      <c r="C65" s="17" t="s">
        <v>48</v>
      </c>
      <c r="D65" s="12">
        <v>18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77</v>
      </c>
      <c r="C66" s="17" t="s">
        <v>48</v>
      </c>
      <c r="D66" s="12">
        <v>1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78</v>
      </c>
      <c r="C67" s="17" t="s">
        <v>48</v>
      </c>
      <c r="D67" s="12">
        <v>1</v>
      </c>
      <c r="E67" s="17"/>
      <c r="F67" s="17"/>
      <c r="G67" s="12"/>
      <c r="H67" s="22">
        <v>0</v>
      </c>
      <c r="I67" s="52">
        <f>ROUND(D67*ROUND(H67,2),2)</f>
        <v>0</v>
      </c>
    </row>
    <row r="68" spans="1:9" s="8" customFormat="1" ht="23.25" x14ac:dyDescent="0.25">
      <c r="A68" s="57">
        <v>32</v>
      </c>
      <c r="B68" s="17" t="s">
        <v>79</v>
      </c>
      <c r="C68" s="17" t="s">
        <v>48</v>
      </c>
      <c r="D68" s="12">
        <v>8</v>
      </c>
      <c r="E68" s="17"/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80</v>
      </c>
      <c r="C69" s="17" t="s">
        <v>48</v>
      </c>
      <c r="D69" s="12">
        <v>7</v>
      </c>
      <c r="E69" s="17"/>
      <c r="F69" s="17"/>
      <c r="G69" s="12"/>
      <c r="H69" s="22">
        <v>0</v>
      </c>
      <c r="I69" s="52">
        <f>ROUND(D69*ROUND(H69,2),2)</f>
        <v>0</v>
      </c>
    </row>
    <row r="70" spans="1:9" s="8" customFormat="1" ht="45.75" x14ac:dyDescent="0.25">
      <c r="A70" s="57">
        <v>34</v>
      </c>
      <c r="B70" s="17" t="s">
        <v>81</v>
      </c>
      <c r="C70" s="17" t="s">
        <v>48</v>
      </c>
      <c r="D70" s="12">
        <v>1</v>
      </c>
      <c r="E70" s="17"/>
      <c r="F70" s="17"/>
      <c r="G70" s="12"/>
      <c r="H70" s="22">
        <v>0</v>
      </c>
      <c r="I70" s="52">
        <f>ROUND(D70*ROUND(H70,2),2)</f>
        <v>0</v>
      </c>
    </row>
    <row r="71" spans="1:9" s="8" customFormat="1" ht="23.25" x14ac:dyDescent="0.25">
      <c r="A71" s="57">
        <v>35</v>
      </c>
      <c r="B71" s="17" t="s">
        <v>82</v>
      </c>
      <c r="C71" s="17" t="s">
        <v>48</v>
      </c>
      <c r="D71" s="12">
        <v>2</v>
      </c>
      <c r="E71" s="17"/>
      <c r="F71" s="17"/>
      <c r="G71" s="12"/>
      <c r="H71" s="22">
        <v>0</v>
      </c>
      <c r="I71" s="52">
        <f>ROUND(D71*ROUND(H71,2),2)</f>
        <v>0</v>
      </c>
    </row>
    <row r="72" spans="1:9" s="8" customFormat="1" ht="23.25" x14ac:dyDescent="0.25">
      <c r="A72" s="57">
        <v>36</v>
      </c>
      <c r="B72" s="17" t="s">
        <v>83</v>
      </c>
      <c r="C72" s="17" t="s">
        <v>48</v>
      </c>
      <c r="D72" s="12">
        <v>2</v>
      </c>
      <c r="E72" s="17"/>
      <c r="F72" s="17"/>
      <c r="G72" s="12"/>
      <c r="H72" s="22">
        <v>0</v>
      </c>
      <c r="I72" s="52">
        <f>ROUND(D72*ROUND(H72,2),2)</f>
        <v>0</v>
      </c>
    </row>
    <row r="73" spans="1:9" s="8" customFormat="1" ht="23.25" x14ac:dyDescent="0.25">
      <c r="A73" s="57">
        <v>37</v>
      </c>
      <c r="B73" s="17" t="s">
        <v>84</v>
      </c>
      <c r="C73" s="17" t="s">
        <v>48</v>
      </c>
      <c r="D73" s="12">
        <v>4</v>
      </c>
      <c r="E73" s="17"/>
      <c r="F73" s="17"/>
      <c r="G73" s="12"/>
      <c r="H73" s="22">
        <v>0</v>
      </c>
      <c r="I73" s="52">
        <f>ROUND(D73*ROUND(H73,2),2)</f>
        <v>0</v>
      </c>
    </row>
    <row r="74" spans="1:9" s="8" customFormat="1" ht="23.25" x14ac:dyDescent="0.25">
      <c r="A74" s="57">
        <v>38</v>
      </c>
      <c r="B74" s="17" t="s">
        <v>85</v>
      </c>
      <c r="C74" s="17" t="s">
        <v>48</v>
      </c>
      <c r="D74" s="12">
        <v>2</v>
      </c>
      <c r="E74" s="17"/>
      <c r="F74" s="17"/>
      <c r="G74" s="12"/>
      <c r="H74" s="22">
        <v>0</v>
      </c>
      <c r="I74" s="52">
        <f>ROUND(D74*ROUND(H74,2),2)</f>
        <v>0</v>
      </c>
    </row>
    <row r="75" spans="1:9" s="8" customFormat="1" ht="23.25" x14ac:dyDescent="0.25">
      <c r="A75" s="57">
        <v>39</v>
      </c>
      <c r="B75" s="17" t="s">
        <v>86</v>
      </c>
      <c r="C75" s="17" t="s">
        <v>48</v>
      </c>
      <c r="D75" s="12">
        <v>2</v>
      </c>
      <c r="E75" s="17"/>
      <c r="F75" s="17"/>
      <c r="G75" s="12"/>
      <c r="H75" s="22">
        <v>0</v>
      </c>
      <c r="I75" s="52">
        <f>ROUND(D75*ROUND(H75,2),2)</f>
        <v>0</v>
      </c>
    </row>
    <row r="76" spans="1:9" s="8" customFormat="1" ht="23.25" x14ac:dyDescent="0.25">
      <c r="A76" s="57">
        <v>40</v>
      </c>
      <c r="B76" s="17" t="s">
        <v>87</v>
      </c>
      <c r="C76" s="17" t="s">
        <v>48</v>
      </c>
      <c r="D76" s="12">
        <v>6</v>
      </c>
      <c r="E76" s="17"/>
      <c r="F76" s="17"/>
      <c r="G76" s="12"/>
      <c r="H76" s="22">
        <v>0</v>
      </c>
      <c r="I76" s="52">
        <f>ROUND(D76*ROUND(H76,2),2)</f>
        <v>0</v>
      </c>
    </row>
    <row r="77" spans="1:9" s="8" customFormat="1" ht="23.25" x14ac:dyDescent="0.25">
      <c r="A77" s="57">
        <v>41</v>
      </c>
      <c r="B77" s="17" t="s">
        <v>88</v>
      </c>
      <c r="C77" s="17" t="s">
        <v>48</v>
      </c>
      <c r="D77" s="12">
        <v>6</v>
      </c>
      <c r="E77" s="17"/>
      <c r="F77" s="17"/>
      <c r="G77" s="12"/>
      <c r="H77" s="22">
        <v>0</v>
      </c>
      <c r="I77" s="52">
        <f>ROUND(D77*ROUND(H77,2),2)</f>
        <v>0</v>
      </c>
    </row>
    <row r="78" spans="1:9" s="8" customFormat="1" ht="23.25" x14ac:dyDescent="0.25">
      <c r="A78" s="57">
        <v>42</v>
      </c>
      <c r="B78" s="17" t="s">
        <v>89</v>
      </c>
      <c r="C78" s="17" t="s">
        <v>48</v>
      </c>
      <c r="D78" s="12">
        <v>12</v>
      </c>
      <c r="E78" s="17"/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90</v>
      </c>
      <c r="C79" s="17" t="s">
        <v>48</v>
      </c>
      <c r="D79" s="12">
        <v>1</v>
      </c>
      <c r="E79" s="17"/>
      <c r="F79" s="17"/>
      <c r="G79" s="12"/>
      <c r="H79" s="22">
        <v>0</v>
      </c>
      <c r="I79" s="52">
        <f>ROUND(D79*ROUND(H79,2),2)</f>
        <v>0</v>
      </c>
    </row>
    <row r="80" spans="1:9" ht="33" x14ac:dyDescent="0.25">
      <c r="A80" s="61"/>
      <c r="B80" s="24" t="s">
        <v>91</v>
      </c>
      <c r="C80" s="23"/>
      <c r="D80" s="26" t="s">
        <v>92</v>
      </c>
      <c r="E80" s="27"/>
      <c r="F80" s="27"/>
      <c r="G80" s="27"/>
      <c r="H80" s="27"/>
      <c r="I80" s="53">
        <f>SUM(I37:I79)</f>
        <v>0</v>
      </c>
    </row>
    <row r="81" spans="1:9" x14ac:dyDescent="0.25">
      <c r="A81" s="61"/>
      <c r="B81" s="4" t="s">
        <v>93</v>
      </c>
      <c r="C81" s="23"/>
      <c r="D81" s="23"/>
      <c r="E81" s="23"/>
      <c r="F81" s="23"/>
      <c r="G81" s="23"/>
      <c r="H81" s="23"/>
      <c r="I81" s="53">
        <f>I80*0.18</f>
        <v>0</v>
      </c>
    </row>
    <row r="82" spans="1:9" ht="33" x14ac:dyDescent="0.25">
      <c r="A82" s="61"/>
      <c r="B82" s="24" t="s">
        <v>94</v>
      </c>
      <c r="C82" s="23"/>
      <c r="D82" s="28" t="s">
        <v>92</v>
      </c>
      <c r="E82" s="27"/>
      <c r="F82" s="27"/>
      <c r="G82" s="27"/>
      <c r="H82" s="27"/>
      <c r="I82" s="53">
        <f>SUM(I80:I81)</f>
        <v>0</v>
      </c>
    </row>
    <row r="83" spans="1:9" x14ac:dyDescent="0.25">
      <c r="A83" s="61"/>
      <c r="B83" s="5" t="s">
        <v>95</v>
      </c>
      <c r="C83" s="23"/>
      <c r="D83" s="23"/>
      <c r="E83" s="23"/>
      <c r="F83" s="23"/>
      <c r="G83" s="23"/>
      <c r="H83" s="23"/>
      <c r="I83" s="54" t="s">
        <v>96</v>
      </c>
    </row>
    <row r="84" spans="1:9" ht="33" x14ac:dyDescent="0.25">
      <c r="A84" s="61"/>
      <c r="B84" s="24" t="s">
        <v>97</v>
      </c>
      <c r="C84" s="23"/>
      <c r="D84" s="28" t="s">
        <v>98</v>
      </c>
      <c r="E84" s="27"/>
      <c r="F84" s="27"/>
      <c r="G84" s="27"/>
      <c r="H84" s="27"/>
      <c r="I84" s="53">
        <f>I80-I83</f>
        <v>0</v>
      </c>
    </row>
    <row r="85" spans="1:9" x14ac:dyDescent="0.25">
      <c r="A85" s="61"/>
      <c r="B85" s="4" t="s">
        <v>93</v>
      </c>
      <c r="C85" s="23"/>
      <c r="D85" s="23"/>
      <c r="E85" s="23"/>
      <c r="F85" s="23"/>
      <c r="G85" s="23"/>
      <c r="H85" s="23"/>
      <c r="I85" s="53">
        <f>I84*0.18</f>
        <v>0</v>
      </c>
    </row>
    <row r="86" spans="1:9" ht="33.75" thickBot="1" x14ac:dyDescent="0.3">
      <c r="A86" s="62"/>
      <c r="B86" s="35" t="s">
        <v>99</v>
      </c>
      <c r="C86" s="34"/>
      <c r="D86" s="36" t="s">
        <v>98</v>
      </c>
      <c r="E86" s="37"/>
      <c r="F86" s="37"/>
      <c r="G86" s="37"/>
      <c r="H86" s="37"/>
      <c r="I86" s="55">
        <f>SUM(I84:I85)</f>
        <v>0</v>
      </c>
    </row>
    <row r="87" spans="1:9" ht="39.950000000000003" customHeight="1" x14ac:dyDescent="0.25">
      <c r="B87" s="29" t="s">
        <v>100</v>
      </c>
      <c r="C87" s="25"/>
      <c r="D87" s="25"/>
      <c r="E87" s="25"/>
      <c r="F87" s="25"/>
      <c r="G87" s="25"/>
      <c r="H87" s="25"/>
      <c r="I87" s="25"/>
    </row>
    <row r="88" spans="1:9" ht="20.100000000000001" customHeight="1" x14ac:dyDescent="0.25">
      <c r="B88" s="31" t="s">
        <v>101</v>
      </c>
      <c r="C88" s="3"/>
      <c r="D88" s="3"/>
      <c r="E88" s="3"/>
      <c r="F88" s="3"/>
      <c r="G88" s="3"/>
      <c r="H88" s="3"/>
      <c r="I88" s="3"/>
    </row>
    <row r="89" spans="1:9" x14ac:dyDescent="0.25">
      <c r="B89" s="1" t="s">
        <v>102</v>
      </c>
      <c r="C89" s="2"/>
      <c r="D89" s="2"/>
      <c r="E89" s="2"/>
      <c r="F89" s="2"/>
      <c r="G89" s="2"/>
      <c r="H89" s="2"/>
      <c r="I89" s="2"/>
    </row>
    <row r="90" spans="1:9" x14ac:dyDescent="0.25">
      <c r="B90" s="30" t="s">
        <v>103</v>
      </c>
      <c r="C90" s="2"/>
      <c r="D90" s="2"/>
      <c r="E90" s="2"/>
      <c r="F90" s="2"/>
      <c r="G90" s="2"/>
      <c r="H90" s="2"/>
      <c r="I90" s="2"/>
    </row>
    <row r="91" spans="1:9" x14ac:dyDescent="0.25">
      <c r="B91" s="30" t="s">
        <v>104</v>
      </c>
      <c r="C91" s="2"/>
      <c r="D91" s="2"/>
      <c r="E91" s="2"/>
      <c r="F91" s="2"/>
      <c r="G91" s="2"/>
      <c r="H91" s="2"/>
      <c r="I91" s="2"/>
    </row>
    <row r="93" spans="1:9" s="8" customFormat="1" x14ac:dyDescent="0.25">
      <c r="B93" s="32" t="s">
        <v>105</v>
      </c>
      <c r="D93" s="32" t="s">
        <v>106</v>
      </c>
      <c r="H93" s="32" t="s">
        <v>107</v>
      </c>
    </row>
    <row r="95" spans="1:9" x14ac:dyDescent="0.25">
      <c r="B95" s="33" t="s">
        <v>108</v>
      </c>
    </row>
  </sheetData>
  <mergeCells count="73">
    <mergeCell ref="B87:I87"/>
    <mergeCell ref="B88:I88"/>
    <mergeCell ref="B89:I89"/>
    <mergeCell ref="B90:I90"/>
    <mergeCell ref="B91:I91"/>
    <mergeCell ref="C35:E35"/>
    <mergeCell ref="F35:I35"/>
    <mergeCell ref="D80:H80"/>
    <mergeCell ref="D82:H82"/>
    <mergeCell ref="D84:H84"/>
    <mergeCell ref="D86:H8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2015-10-28T07:48:31Z</dcterms:created>
  <dcterms:modified xsi:type="dcterms:W3CDTF">2015-10-28T07:50:44Z</dcterms:modified>
</cp:coreProperties>
</file>